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:\KOM_KASS\ILYA\6. SII\ANBUD\2026\Bassengkjemikalier\Konkurransedokumenter\"/>
    </mc:Choice>
  </mc:AlternateContent>
  <xr:revisionPtr revIDLastSave="0" documentId="13_ncr:1_{243A0BB8-814A-43CE-8D0C-5EEC0F3667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Om prisskjema" sheetId="3" r:id="rId1"/>
    <sheet name="2. Kjemikalier til svømmeanlegg" sheetId="1" r:id="rId2"/>
    <sheet name="3. Utstyr til vannanalys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1" l="1"/>
  <c r="O18" i="1"/>
  <c r="O17" i="1"/>
  <c r="J1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O7" i="1"/>
  <c r="J7" i="1"/>
  <c r="E11" i="2"/>
  <c r="E12" i="2"/>
  <c r="O3" i="2"/>
  <c r="J13" i="2"/>
  <c r="O10" i="2"/>
  <c r="J10" i="2"/>
  <c r="O9" i="2"/>
  <c r="J9" i="2"/>
  <c r="E9" i="2"/>
  <c r="O8" i="2"/>
  <c r="J8" i="2"/>
  <c r="E8" i="2"/>
  <c r="O7" i="2"/>
  <c r="J7" i="2"/>
  <c r="E7" i="2"/>
  <c r="O6" i="2"/>
  <c r="J6" i="2"/>
  <c r="E6" i="2"/>
  <c r="O5" i="2"/>
  <c r="J5" i="2"/>
  <c r="E5" i="2"/>
  <c r="O4" i="2"/>
  <c r="J4" i="2"/>
  <c r="E4" i="2"/>
  <c r="J3" i="2"/>
  <c r="E3" i="2"/>
  <c r="O11" i="2"/>
  <c r="O12" i="2"/>
  <c r="J11" i="2"/>
  <c r="J12" i="2"/>
  <c r="J19" i="1"/>
  <c r="O4" i="1"/>
  <c r="O5" i="1"/>
  <c r="O6" i="1"/>
  <c r="O8" i="1"/>
  <c r="O9" i="1"/>
  <c r="O10" i="1"/>
  <c r="O11" i="1"/>
  <c r="O12" i="1"/>
  <c r="O13" i="1"/>
  <c r="O14" i="1"/>
  <c r="O15" i="1"/>
  <c r="O16" i="1"/>
  <c r="O3" i="1"/>
  <c r="J4" i="1"/>
  <c r="J5" i="1"/>
  <c r="J6" i="1"/>
  <c r="J8" i="1"/>
  <c r="J9" i="1"/>
  <c r="J10" i="1"/>
  <c r="J11" i="1"/>
  <c r="J12" i="1"/>
  <c r="J13" i="1"/>
  <c r="J14" i="1"/>
  <c r="J15" i="1"/>
  <c r="J16" i="1"/>
  <c r="J15" i="2" l="1"/>
  <c r="F30" i="3" s="1"/>
  <c r="E3" i="1" l="1"/>
  <c r="J3" i="1"/>
  <c r="J21" i="1" s="1"/>
  <c r="F29" i="3" s="1"/>
  <c r="F31" i="3" s="1"/>
</calcChain>
</file>

<file path=xl/sharedStrings.xml><?xml version="1.0" encoding="utf-8"?>
<sst xmlns="http://schemas.openxmlformats.org/spreadsheetml/2006/main" count="147" uniqueCount="59">
  <si>
    <t>Svovelsyre 30% kanne 28kg</t>
  </si>
  <si>
    <t>pcs</t>
  </si>
  <si>
    <t>Natriumbikarbonat 25kg</t>
  </si>
  <si>
    <t>Natriumbisulfat pH- 25kg/sekk</t>
  </si>
  <si>
    <t>Kalsiumklorid 25 kg sekk</t>
  </si>
  <si>
    <t>Filtersand sekk 20kg, gradering 3,0 - 5,0</t>
  </si>
  <si>
    <t>Saltsyre 33-35% 28kg/kanne</t>
  </si>
  <si>
    <t>Aktivt kull CG 1-3 mm 16 kg (40 liter)</t>
  </si>
  <si>
    <t>Filtersand sekk 20kg, gradering 1,2 - 2,0</t>
  </si>
  <si>
    <t>Filtersand sekk 20kg, gradering 2,0 - 3,0</t>
  </si>
  <si>
    <t>Nr</t>
  </si>
  <si>
    <t>Produkt</t>
  </si>
  <si>
    <t>Mengdeenhet i forpakning</t>
  </si>
  <si>
    <t>kg</t>
  </si>
  <si>
    <t>stk</t>
  </si>
  <si>
    <t>Kalsiumhypokloritt tørr Granulat. 65% a 40 kg</t>
  </si>
  <si>
    <t>Kalsiumhypokloritt tørr Granulat. 65% a 25 kg</t>
  </si>
  <si>
    <t>DPD no. 3 prøvetablett 500 stk</t>
  </si>
  <si>
    <t>Phenol red prøvetablett 500 stk</t>
  </si>
  <si>
    <t>Alkalinitet prøvetablett 100 stk</t>
  </si>
  <si>
    <t>Prøveglass, runde m/lokk</t>
  </si>
  <si>
    <t>Calcio-H No.1 og 2 prøvetablett | 2x100stk</t>
  </si>
  <si>
    <t>DPD no. 1 prøvetablett 500 stk</t>
  </si>
  <si>
    <t>Rørepinne</t>
  </si>
  <si>
    <t>Tilbudt pris per enhet</t>
  </si>
  <si>
    <t>Totalpris for estimert mengde</t>
  </si>
  <si>
    <t>Varenummer</t>
  </si>
  <si>
    <t>Varenavn/Beskrivelse</t>
  </si>
  <si>
    <t>Tilbyders mengde-enhet i forpakning / salgsenhet</t>
  </si>
  <si>
    <t>Pris per tilbyders salgsenhet</t>
  </si>
  <si>
    <t>Antall forpakninger</t>
  </si>
  <si>
    <t>Utstyr til vannanalyse</t>
  </si>
  <si>
    <t>Estimert mengde pr. år</t>
  </si>
  <si>
    <t>Kjemikalier til svømmeanlegg</t>
  </si>
  <si>
    <t>DPD Refill Swiftest Fritt Klor 250 test</t>
  </si>
  <si>
    <t>DPD Refill Swiftest Totalt Klor 250 test</t>
  </si>
  <si>
    <t xml:space="preserve">Sensostick Pool til Lilian 300 stk </t>
  </si>
  <si>
    <t>Kr</t>
  </si>
  <si>
    <t>Sum til evaluering:</t>
  </si>
  <si>
    <t>Leverandørnavn:</t>
  </si>
  <si>
    <t>Organisasjonsnummer:</t>
  </si>
  <si>
    <t>Generelt om prisskjema</t>
  </si>
  <si>
    <t xml:space="preserve">Prisene skal oppgis i NOK eksklusive mva. og skal inkludere alle leverandørens øvrige kostnader (gebyrer, levering, emballasje, reisekostnader, montering, frakt, godtgjørelser og alle andre kostnadselementer, skatter og avgifter). </t>
  </si>
  <si>
    <t>I tilfeller der en leverandør har unnlatt å prise en prisenhet vil oppdragsgiver i evalueringen av tilbudet, for den aktuelle prisenheten, kunne velge å legge til grunn enhetsprisen fra dyreste tilbudet + 10%. Denne metoden er ikke til hinder for at tilbudet vil kunne bli avvist i henhold til reglene i FOA.</t>
  </si>
  <si>
    <t xml:space="preserve">Alle antall/mengder som er oppgitt, er basert på tidligere statistikk og egne data og er kun ment kun som beregningsgrunnlag for å kunne sammenligne tilbudene. Antall/mengder er ikke bindende for oppdragsgiver og vil kunne variere i avtaleperioden. </t>
  </si>
  <si>
    <t>Sum kjemikalier til svømmeanlegg overført til evaluering</t>
  </si>
  <si>
    <t>Sum utstyr til vannanalyse overført til evaluering:</t>
  </si>
  <si>
    <t>Leverandør må selv sørge for omregning til forespurte enheter.</t>
  </si>
  <si>
    <t>Sum overføres til evaluering:</t>
  </si>
  <si>
    <t>Leverandør skal kun fylle ut kolonner I, K, L, M, N i arkfane 2 og 3.</t>
  </si>
  <si>
    <t>Dersom prisskjemaet inneholder merkenavn, var dette ikke oppdragsgivers intensjon. Tilbyder kan selvsagt levere tilbud på tilsvarende produkt. Størrelsene og mengden i hver forpakning viser oppdragsgivers foretrukne størrelse på enhetene. Ikke vesentlige avvik aksepteres. Tilbyder må selv sørge for omregning til forespurte enheter.</t>
  </si>
  <si>
    <t>Natriumhypokloritt 28 kg</t>
  </si>
  <si>
    <t>Filtersand sekk 15kg, gradering 0,4 - 0,8</t>
  </si>
  <si>
    <t>Rabattsatsen/e som tilbys kan ikke reduseres i avtale perioden, tilbudte priser på etterspurte varelinjene vil kunne reguleres i samsvar med gjeldende avtalevilkår.</t>
  </si>
  <si>
    <t>Flock flussig a 20 kg</t>
  </si>
  <si>
    <t>Kaustisk soda 25 kg</t>
  </si>
  <si>
    <t>Natronlut ( filterclean 10L ) UN 1834</t>
  </si>
  <si>
    <t xml:space="preserve">Rabattsats beslektede produkter / øvrig sortiment </t>
  </si>
  <si>
    <t>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</si>
</sst>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&quot;kr&quot;\ #,##0"/>
  </numFmts>
  <fonts count="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ED2D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1">
    <xf numFmtId="0" fontId="0" fillId="0" borderId="0" xfId="0"/>
    <xf numFmtId="0" fontId="3" fillId="0" borderId="2" xfId="0" applyFont="1" applyBorder="1"/>
    <xf numFmtId="164" fontId="3" fillId="0" borderId="2" xfId="0" applyNumberFormat="1" applyFont="1" applyBorder="1"/>
    <xf numFmtId="0" fontId="3" fillId="2" borderId="2" xfId="0" applyFont="1" applyFill="1" applyBorder="1"/>
    <xf numFmtId="164" fontId="2" fillId="0" borderId="4" xfId="0" applyNumberFormat="1" applyFont="1" applyBorder="1"/>
    <xf numFmtId="164" fontId="3" fillId="0" borderId="5" xfId="0" applyNumberFormat="1" applyFont="1" applyBorder="1"/>
    <xf numFmtId="0" fontId="3" fillId="0" borderId="8" xfId="0" applyFont="1" applyBorder="1"/>
    <xf numFmtId="164" fontId="3" fillId="0" borderId="8" xfId="0" applyNumberFormat="1" applyFont="1" applyBorder="1"/>
    <xf numFmtId="0" fontId="3" fillId="0" borderId="9" xfId="0" applyFont="1" applyBorder="1"/>
    <xf numFmtId="3" fontId="3" fillId="0" borderId="2" xfId="0" applyNumberFormat="1" applyFont="1" applyBorder="1"/>
    <xf numFmtId="0" fontId="8" fillId="6" borderId="2" xfId="0" applyFont="1" applyFill="1" applyBorder="1" applyAlignment="1">
      <alignment horizontal="left" vertical="top" wrapText="1"/>
    </xf>
    <xf numFmtId="164" fontId="3" fillId="7" borderId="2" xfId="0" applyNumberFormat="1" applyFont="1" applyFill="1" applyBorder="1"/>
    <xf numFmtId="10" fontId="3" fillId="7" borderId="2" xfId="0" applyNumberFormat="1" applyFont="1" applyFill="1" applyBorder="1"/>
    <xf numFmtId="0" fontId="3" fillId="7" borderId="2" xfId="0" applyFont="1" applyFill="1" applyBorder="1"/>
    <xf numFmtId="0" fontId="8" fillId="9" borderId="2" xfId="0" applyFont="1" applyFill="1" applyBorder="1" applyAlignment="1">
      <alignment horizontal="left" vertical="top" wrapText="1"/>
    </xf>
    <xf numFmtId="164" fontId="3" fillId="10" borderId="2" xfId="0" applyNumberFormat="1" applyFont="1" applyFill="1" applyBorder="1"/>
    <xf numFmtId="10" fontId="3" fillId="10" borderId="2" xfId="0" applyNumberFormat="1" applyFont="1" applyFill="1" applyBorder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6" fillId="0" borderId="2" xfId="0" applyFont="1" applyBorder="1" applyAlignment="1">
      <alignment horizontal="right"/>
    </xf>
    <xf numFmtId="165" fontId="6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7" fillId="8" borderId="0" xfId="1" applyFont="1" applyFill="1" applyBorder="1" applyAlignment="1">
      <alignment horizontal="center" vertical="top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8" fillId="9" borderId="2" xfId="0" applyFont="1" applyFill="1" applyBorder="1" applyAlignment="1">
      <alignment horizontal="center" vertical="top" wrapText="1"/>
    </xf>
    <xf numFmtId="0" fontId="7" fillId="5" borderId="0" xfId="1" applyFont="1" applyFill="1" applyBorder="1" applyAlignment="1">
      <alignment horizontal="center" vertical="top"/>
    </xf>
    <xf numFmtId="0" fontId="8" fillId="6" borderId="2" xfId="0" applyFont="1" applyFill="1" applyBorder="1" applyAlignment="1">
      <alignment horizontal="center" vertical="top" wrapText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0</xdr:rowOff>
    </xdr:from>
    <xdr:to>
      <xdr:col>5</xdr:col>
      <xdr:colOff>209120</xdr:colOff>
      <xdr:row>5</xdr:row>
      <xdr:rowOff>2634</xdr:rowOff>
    </xdr:to>
    <xdr:pic>
      <xdr:nvPicPr>
        <xdr:cNvPr id="2" name="Bilde 1" descr="Et bilde som inneholder symbol, logo, emblem, Font&#10;&#10;Automatisk generert beskrivelse">
          <a:extLst>
            <a:ext uri="{FF2B5EF4-FFF2-40B4-BE49-F238E27FC236}">
              <a16:creationId xmlns:a16="http://schemas.microsoft.com/office/drawing/2014/main" id="{73305D2C-B43C-4942-825F-A3669AAE4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0"/>
          <a:ext cx="2752295" cy="955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7974-48E4-4692-B0E8-BA021A56B456}">
  <sheetPr>
    <tabColor rgb="FFC00000"/>
  </sheetPr>
  <dimension ref="A7:G31"/>
  <sheetViews>
    <sheetView showGridLines="0" tabSelected="1" zoomScale="115" zoomScaleNormal="115" workbookViewId="0">
      <selection activeCell="J8" sqref="J8"/>
    </sheetView>
  </sheetViews>
  <sheetFormatPr baseColWidth="10" defaultRowHeight="15" x14ac:dyDescent="0.25"/>
  <sheetData>
    <row r="7" spans="1:7" x14ac:dyDescent="0.25">
      <c r="A7" s="18" t="s">
        <v>39</v>
      </c>
      <c r="B7" s="18"/>
      <c r="C7" s="18"/>
      <c r="D7" s="19"/>
      <c r="E7" s="19"/>
      <c r="F7" s="19"/>
      <c r="G7" s="19"/>
    </row>
    <row r="8" spans="1:7" x14ac:dyDescent="0.25">
      <c r="A8" s="18" t="s">
        <v>40</v>
      </c>
      <c r="B8" s="18"/>
      <c r="C8" s="18"/>
      <c r="D8" s="19"/>
      <c r="E8" s="19"/>
      <c r="F8" s="19"/>
      <c r="G8" s="19"/>
    </row>
    <row r="10" spans="1:7" ht="15.75" x14ac:dyDescent="0.25">
      <c r="A10" s="20" t="s">
        <v>41</v>
      </c>
      <c r="B10" s="20"/>
      <c r="C10" s="20"/>
      <c r="D10" s="20"/>
      <c r="E10" s="20"/>
      <c r="F10" s="20"/>
      <c r="G10" s="20"/>
    </row>
    <row r="11" spans="1:7" x14ac:dyDescent="0.25">
      <c r="A11" s="17" t="s">
        <v>42</v>
      </c>
      <c r="B11" s="17"/>
      <c r="C11" s="17"/>
      <c r="D11" s="17"/>
      <c r="E11" s="17"/>
      <c r="F11" s="17"/>
      <c r="G11" s="17"/>
    </row>
    <row r="12" spans="1:7" x14ac:dyDescent="0.25">
      <c r="A12" s="17"/>
      <c r="B12" s="17"/>
      <c r="C12" s="17"/>
      <c r="D12" s="17"/>
      <c r="E12" s="17"/>
      <c r="F12" s="17"/>
      <c r="G12" s="17"/>
    </row>
    <row r="13" spans="1:7" x14ac:dyDescent="0.25">
      <c r="A13" s="17"/>
      <c r="B13" s="17"/>
      <c r="C13" s="17"/>
      <c r="D13" s="17"/>
      <c r="E13" s="17"/>
      <c r="F13" s="17"/>
      <c r="G13" s="17"/>
    </row>
    <row r="14" spans="1:7" x14ac:dyDescent="0.25">
      <c r="A14" s="26" t="s">
        <v>53</v>
      </c>
      <c r="B14" s="27"/>
      <c r="C14" s="27"/>
      <c r="D14" s="27"/>
      <c r="E14" s="27"/>
      <c r="F14" s="27"/>
      <c r="G14" s="28"/>
    </row>
    <row r="15" spans="1:7" x14ac:dyDescent="0.25">
      <c r="A15" s="29"/>
      <c r="B15" s="30"/>
      <c r="C15" s="30"/>
      <c r="D15" s="30"/>
      <c r="E15" s="30"/>
      <c r="F15" s="30"/>
      <c r="G15" s="31"/>
    </row>
    <row r="16" spans="1:7" x14ac:dyDescent="0.25">
      <c r="A16" s="23" t="s">
        <v>49</v>
      </c>
      <c r="B16" s="24"/>
      <c r="C16" s="24"/>
      <c r="D16" s="24"/>
      <c r="E16" s="24"/>
      <c r="F16" s="24"/>
      <c r="G16" s="25"/>
    </row>
    <row r="17" spans="1:7" x14ac:dyDescent="0.25">
      <c r="A17" s="17" t="s">
        <v>47</v>
      </c>
      <c r="B17" s="17"/>
      <c r="C17" s="17"/>
      <c r="D17" s="17"/>
      <c r="E17" s="17"/>
      <c r="F17" s="17"/>
      <c r="G17" s="17"/>
    </row>
    <row r="18" spans="1:7" x14ac:dyDescent="0.25">
      <c r="A18" s="17" t="s">
        <v>43</v>
      </c>
      <c r="B18" s="17"/>
      <c r="C18" s="17"/>
      <c r="D18" s="17"/>
      <c r="E18" s="17"/>
      <c r="F18" s="17"/>
      <c r="G18" s="17"/>
    </row>
    <row r="19" spans="1:7" x14ac:dyDescent="0.25">
      <c r="A19" s="17"/>
      <c r="B19" s="17"/>
      <c r="C19" s="17"/>
      <c r="D19" s="17"/>
      <c r="E19" s="17"/>
      <c r="F19" s="17"/>
      <c r="G19" s="17"/>
    </row>
    <row r="20" spans="1:7" x14ac:dyDescent="0.25">
      <c r="A20" s="17"/>
      <c r="B20" s="17"/>
      <c r="C20" s="17"/>
      <c r="D20" s="17"/>
      <c r="E20" s="17"/>
      <c r="F20" s="17"/>
      <c r="G20" s="17"/>
    </row>
    <row r="21" spans="1:7" x14ac:dyDescent="0.25">
      <c r="A21" s="17" t="s">
        <v>44</v>
      </c>
      <c r="B21" s="17"/>
      <c r="C21" s="17"/>
      <c r="D21" s="17"/>
      <c r="E21" s="17"/>
      <c r="F21" s="17"/>
      <c r="G21" s="17"/>
    </row>
    <row r="22" spans="1:7" x14ac:dyDescent="0.25">
      <c r="A22" s="17"/>
      <c r="B22" s="17"/>
      <c r="C22" s="17"/>
      <c r="D22" s="17"/>
      <c r="E22" s="17"/>
      <c r="F22" s="17"/>
      <c r="G22" s="17"/>
    </row>
    <row r="23" spans="1:7" x14ac:dyDescent="0.25">
      <c r="A23" s="17"/>
      <c r="B23" s="17"/>
      <c r="C23" s="17"/>
      <c r="D23" s="17"/>
      <c r="E23" s="17"/>
      <c r="F23" s="17"/>
      <c r="G23" s="17"/>
    </row>
    <row r="24" spans="1:7" x14ac:dyDescent="0.25">
      <c r="A24" s="17" t="s">
        <v>50</v>
      </c>
      <c r="B24" s="17"/>
      <c r="C24" s="17"/>
      <c r="D24" s="17"/>
      <c r="E24" s="17"/>
      <c r="F24" s="17"/>
      <c r="G24" s="17"/>
    </row>
    <row r="25" spans="1:7" x14ac:dyDescent="0.25">
      <c r="A25" s="17"/>
      <c r="B25" s="17"/>
      <c r="C25" s="17"/>
      <c r="D25" s="17"/>
      <c r="E25" s="17"/>
      <c r="F25" s="17"/>
      <c r="G25" s="17"/>
    </row>
    <row r="26" spans="1:7" x14ac:dyDescent="0.25">
      <c r="A26" s="17"/>
      <c r="B26" s="17"/>
      <c r="C26" s="17"/>
      <c r="D26" s="17"/>
      <c r="E26" s="17"/>
      <c r="F26" s="17"/>
      <c r="G26" s="17"/>
    </row>
    <row r="27" spans="1:7" x14ac:dyDescent="0.25">
      <c r="A27" s="17"/>
      <c r="B27" s="17"/>
      <c r="C27" s="17"/>
      <c r="D27" s="17"/>
      <c r="E27" s="17"/>
      <c r="F27" s="17"/>
      <c r="G27" s="17"/>
    </row>
    <row r="29" spans="1:7" x14ac:dyDescent="0.25">
      <c r="A29" s="18" t="s">
        <v>45</v>
      </c>
      <c r="B29" s="18"/>
      <c r="C29" s="18"/>
      <c r="D29" s="18"/>
      <c r="E29" s="18"/>
      <c r="F29" s="32">
        <f>'2. Kjemikalier til svømmeanlegg'!J21</f>
        <v>150000</v>
      </c>
      <c r="G29" s="32"/>
    </row>
    <row r="30" spans="1:7" x14ac:dyDescent="0.25">
      <c r="A30" s="18" t="s">
        <v>46</v>
      </c>
      <c r="B30" s="18"/>
      <c r="C30" s="18"/>
      <c r="D30" s="18"/>
      <c r="E30" s="18"/>
      <c r="F30" s="32">
        <f>'3. Utstyr til vannanalyse'!J15</f>
        <v>15000</v>
      </c>
      <c r="G30" s="32"/>
    </row>
    <row r="31" spans="1:7" x14ac:dyDescent="0.25">
      <c r="A31" s="21" t="s">
        <v>38</v>
      </c>
      <c r="B31" s="21"/>
      <c r="C31" s="21"/>
      <c r="D31" s="21"/>
      <c r="E31" s="21"/>
      <c r="F31" s="22">
        <f>SUM(F22:G30)</f>
        <v>165000</v>
      </c>
      <c r="G31" s="22"/>
    </row>
  </sheetData>
  <mergeCells count="18">
    <mergeCell ref="A31:E31"/>
    <mergeCell ref="F31:G31"/>
    <mergeCell ref="A16:G16"/>
    <mergeCell ref="A17:G17"/>
    <mergeCell ref="A14:G15"/>
    <mergeCell ref="A18:G20"/>
    <mergeCell ref="A21:G23"/>
    <mergeCell ref="A29:E29"/>
    <mergeCell ref="F29:G29"/>
    <mergeCell ref="A30:E30"/>
    <mergeCell ref="F30:G30"/>
    <mergeCell ref="A11:G13"/>
    <mergeCell ref="A24:G27"/>
    <mergeCell ref="A7:C7"/>
    <mergeCell ref="D7:G7"/>
    <mergeCell ref="A8:C8"/>
    <mergeCell ref="D8:G8"/>
    <mergeCell ref="A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O21"/>
  <sheetViews>
    <sheetView showGridLines="0" zoomScale="115" zoomScaleNormal="115" workbookViewId="0">
      <selection activeCell="N25" sqref="N25"/>
    </sheetView>
  </sheetViews>
  <sheetFormatPr baseColWidth="10" defaultRowHeight="15" x14ac:dyDescent="0.25"/>
  <cols>
    <col min="1" max="1" width="3.28515625" bestFit="1" customWidth="1"/>
    <col min="2" max="2" width="46.140625" bestFit="1" customWidth="1"/>
    <col min="3" max="3" width="5.7109375" customWidth="1"/>
    <col min="4" max="4" width="8.5703125" bestFit="1" customWidth="1"/>
    <col min="5" max="5" width="5.7109375" customWidth="1"/>
    <col min="6" max="6" width="3.5703125" bestFit="1" customWidth="1"/>
    <col min="7" max="7" width="6.5703125" bestFit="1" customWidth="1"/>
    <col min="8" max="8" width="7.5703125" bestFit="1" customWidth="1"/>
    <col min="9" max="9" width="12.140625" bestFit="1" customWidth="1"/>
    <col min="10" max="10" width="13.7109375" bestFit="1" customWidth="1"/>
    <col min="11" max="11" width="11.5703125" customWidth="1"/>
    <col min="12" max="12" width="30.7109375" customWidth="1"/>
    <col min="13" max="13" width="12" customWidth="1"/>
    <col min="14" max="14" width="7.7109375" customWidth="1"/>
    <col min="15" max="15" width="13.85546875" bestFit="1" customWidth="1"/>
  </cols>
  <sheetData>
    <row r="1" spans="1:15" ht="18.75" x14ac:dyDescent="0.25">
      <c r="A1" s="34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7" customHeight="1" x14ac:dyDescent="0.25">
      <c r="A2" s="14" t="s">
        <v>10</v>
      </c>
      <c r="B2" s="14" t="s">
        <v>11</v>
      </c>
      <c r="C2" s="38" t="s">
        <v>12</v>
      </c>
      <c r="D2" s="38"/>
      <c r="E2" s="38" t="s">
        <v>30</v>
      </c>
      <c r="F2" s="38"/>
      <c r="G2" s="38" t="s">
        <v>32</v>
      </c>
      <c r="H2" s="38"/>
      <c r="I2" s="14" t="s">
        <v>24</v>
      </c>
      <c r="J2" s="14" t="s">
        <v>25</v>
      </c>
      <c r="K2" s="14" t="s">
        <v>26</v>
      </c>
      <c r="L2" s="14" t="s">
        <v>27</v>
      </c>
      <c r="M2" s="38" t="s">
        <v>28</v>
      </c>
      <c r="N2" s="38"/>
      <c r="O2" s="14" t="s">
        <v>29</v>
      </c>
    </row>
    <row r="3" spans="1:15" x14ac:dyDescent="0.25">
      <c r="A3" s="1">
        <v>1</v>
      </c>
      <c r="B3" s="1" t="s">
        <v>0</v>
      </c>
      <c r="C3" s="1">
        <v>28</v>
      </c>
      <c r="D3" s="1" t="s">
        <v>13</v>
      </c>
      <c r="E3" s="1">
        <f>G3/C3</f>
        <v>680</v>
      </c>
      <c r="F3" s="1" t="s">
        <v>1</v>
      </c>
      <c r="G3" s="9">
        <v>19040</v>
      </c>
      <c r="H3" s="1" t="s">
        <v>13</v>
      </c>
      <c r="I3" s="15">
        <v>0</v>
      </c>
      <c r="J3" s="2">
        <f>I3*G3</f>
        <v>0</v>
      </c>
      <c r="K3" s="3"/>
      <c r="L3" s="3"/>
      <c r="M3" s="3">
        <v>0</v>
      </c>
      <c r="N3" s="3"/>
      <c r="O3" s="2">
        <f>I3*M3</f>
        <v>0</v>
      </c>
    </row>
    <row r="4" spans="1:15" x14ac:dyDescent="0.25">
      <c r="A4" s="1">
        <v>2</v>
      </c>
      <c r="B4" s="1" t="s">
        <v>51</v>
      </c>
      <c r="C4" s="1">
        <v>28</v>
      </c>
      <c r="D4" s="1" t="s">
        <v>13</v>
      </c>
      <c r="E4" s="1">
        <f t="shared" ref="E4:E18" si="0">G4/C4</f>
        <v>510</v>
      </c>
      <c r="F4" s="1" t="s">
        <v>1</v>
      </c>
      <c r="G4" s="9">
        <v>14280</v>
      </c>
      <c r="H4" s="1" t="s">
        <v>13</v>
      </c>
      <c r="I4" s="15">
        <v>0</v>
      </c>
      <c r="J4" s="2">
        <f t="shared" ref="J4:J16" si="1">I4*G4</f>
        <v>0</v>
      </c>
      <c r="K4" s="3"/>
      <c r="L4" s="3"/>
      <c r="M4" s="3">
        <v>0</v>
      </c>
      <c r="N4" s="3"/>
      <c r="O4" s="2">
        <f t="shared" ref="O4:O16" si="2">I4*M4</f>
        <v>0</v>
      </c>
    </row>
    <row r="5" spans="1:15" x14ac:dyDescent="0.25">
      <c r="A5" s="1">
        <v>3</v>
      </c>
      <c r="B5" s="1" t="s">
        <v>2</v>
      </c>
      <c r="C5" s="1">
        <v>25</v>
      </c>
      <c r="D5" s="1" t="s">
        <v>13</v>
      </c>
      <c r="E5" s="1">
        <f t="shared" si="0"/>
        <v>476</v>
      </c>
      <c r="F5" s="1" t="s">
        <v>1</v>
      </c>
      <c r="G5" s="9">
        <v>11900</v>
      </c>
      <c r="H5" s="1" t="s">
        <v>13</v>
      </c>
      <c r="I5" s="15">
        <v>0</v>
      </c>
      <c r="J5" s="2">
        <f t="shared" si="1"/>
        <v>0</v>
      </c>
      <c r="K5" s="3"/>
      <c r="L5" s="3"/>
      <c r="M5" s="3">
        <v>0</v>
      </c>
      <c r="N5" s="3"/>
      <c r="O5" s="2">
        <f t="shared" si="2"/>
        <v>0</v>
      </c>
    </row>
    <row r="6" spans="1:15" x14ac:dyDescent="0.25">
      <c r="A6" s="1">
        <v>4</v>
      </c>
      <c r="B6" s="1" t="s">
        <v>15</v>
      </c>
      <c r="C6" s="1">
        <v>40</v>
      </c>
      <c r="D6" s="1" t="s">
        <v>13</v>
      </c>
      <c r="E6" s="1">
        <f t="shared" si="0"/>
        <v>185</v>
      </c>
      <c r="F6" s="1" t="s">
        <v>1</v>
      </c>
      <c r="G6" s="9">
        <v>7400</v>
      </c>
      <c r="H6" s="1" t="s">
        <v>13</v>
      </c>
      <c r="I6" s="15">
        <v>0</v>
      </c>
      <c r="J6" s="2">
        <f t="shared" si="1"/>
        <v>0</v>
      </c>
      <c r="K6" s="3"/>
      <c r="L6" s="3"/>
      <c r="M6" s="3">
        <v>0</v>
      </c>
      <c r="N6" s="3"/>
      <c r="O6" s="2">
        <f t="shared" si="2"/>
        <v>0</v>
      </c>
    </row>
    <row r="7" spans="1:15" x14ac:dyDescent="0.25">
      <c r="A7" s="1">
        <v>5</v>
      </c>
      <c r="B7" s="1" t="s">
        <v>16</v>
      </c>
      <c r="C7" s="1">
        <v>25</v>
      </c>
      <c r="D7" s="1" t="s">
        <v>13</v>
      </c>
      <c r="E7" s="1">
        <f t="shared" si="0"/>
        <v>49</v>
      </c>
      <c r="F7" s="1" t="s">
        <v>1</v>
      </c>
      <c r="G7" s="9">
        <v>1225</v>
      </c>
      <c r="H7" s="1" t="s">
        <v>13</v>
      </c>
      <c r="I7" s="15">
        <v>0</v>
      </c>
      <c r="J7" s="2">
        <f t="shared" ref="J7" si="3">I7*G7</f>
        <v>0</v>
      </c>
      <c r="K7" s="3"/>
      <c r="L7" s="3"/>
      <c r="M7" s="3">
        <v>0</v>
      </c>
      <c r="N7" s="3"/>
      <c r="O7" s="2">
        <f t="shared" ref="O7" si="4">I7*M7</f>
        <v>0</v>
      </c>
    </row>
    <row r="8" spans="1:15" x14ac:dyDescent="0.25">
      <c r="A8" s="1">
        <v>6</v>
      </c>
      <c r="B8" s="1" t="s">
        <v>54</v>
      </c>
      <c r="C8" s="1">
        <v>20</v>
      </c>
      <c r="D8" s="1" t="s">
        <v>13</v>
      </c>
      <c r="E8" s="1">
        <f t="shared" si="0"/>
        <v>250</v>
      </c>
      <c r="F8" s="1" t="s">
        <v>1</v>
      </c>
      <c r="G8" s="9">
        <v>5000</v>
      </c>
      <c r="H8" s="1" t="s">
        <v>13</v>
      </c>
      <c r="I8" s="15">
        <v>0</v>
      </c>
      <c r="J8" s="2">
        <f t="shared" si="1"/>
        <v>0</v>
      </c>
      <c r="K8" s="3"/>
      <c r="L8" s="3"/>
      <c r="M8" s="3">
        <v>0</v>
      </c>
      <c r="N8" s="3"/>
      <c r="O8" s="2">
        <f t="shared" si="2"/>
        <v>0</v>
      </c>
    </row>
    <row r="9" spans="1:15" x14ac:dyDescent="0.25">
      <c r="A9" s="1">
        <v>7</v>
      </c>
      <c r="B9" s="1" t="s">
        <v>3</v>
      </c>
      <c r="C9" s="1">
        <v>25</v>
      </c>
      <c r="D9" s="1" t="s">
        <v>13</v>
      </c>
      <c r="E9" s="1">
        <f t="shared" si="0"/>
        <v>177</v>
      </c>
      <c r="F9" s="1" t="s">
        <v>1</v>
      </c>
      <c r="G9" s="9">
        <v>4425</v>
      </c>
      <c r="H9" s="1" t="s">
        <v>13</v>
      </c>
      <c r="I9" s="15">
        <v>0</v>
      </c>
      <c r="J9" s="2">
        <f t="shared" si="1"/>
        <v>0</v>
      </c>
      <c r="K9" s="3"/>
      <c r="L9" s="3"/>
      <c r="M9" s="3">
        <v>0</v>
      </c>
      <c r="N9" s="3"/>
      <c r="O9" s="2">
        <f t="shared" si="2"/>
        <v>0</v>
      </c>
    </row>
    <row r="10" spans="1:15" x14ac:dyDescent="0.25">
      <c r="A10" s="1">
        <v>8</v>
      </c>
      <c r="B10" s="1" t="s">
        <v>4</v>
      </c>
      <c r="C10" s="1">
        <v>25</v>
      </c>
      <c r="D10" s="1" t="s">
        <v>13</v>
      </c>
      <c r="E10" s="1">
        <f t="shared" si="0"/>
        <v>92</v>
      </c>
      <c r="F10" s="1" t="s">
        <v>1</v>
      </c>
      <c r="G10" s="9">
        <v>2300</v>
      </c>
      <c r="H10" s="1" t="s">
        <v>13</v>
      </c>
      <c r="I10" s="15">
        <v>0</v>
      </c>
      <c r="J10" s="2">
        <f t="shared" si="1"/>
        <v>0</v>
      </c>
      <c r="K10" s="3"/>
      <c r="L10" s="3"/>
      <c r="M10" s="3">
        <v>0</v>
      </c>
      <c r="N10" s="3"/>
      <c r="O10" s="2">
        <f t="shared" si="2"/>
        <v>0</v>
      </c>
    </row>
    <row r="11" spans="1:15" x14ac:dyDescent="0.25">
      <c r="A11" s="1">
        <v>9</v>
      </c>
      <c r="B11" s="1" t="s">
        <v>52</v>
      </c>
      <c r="C11" s="1">
        <v>15</v>
      </c>
      <c r="D11" s="1" t="s">
        <v>13</v>
      </c>
      <c r="E11" s="1">
        <f t="shared" si="0"/>
        <v>90</v>
      </c>
      <c r="F11" s="1" t="s">
        <v>1</v>
      </c>
      <c r="G11" s="9">
        <v>1350</v>
      </c>
      <c r="H11" s="1" t="s">
        <v>13</v>
      </c>
      <c r="I11" s="15">
        <v>0</v>
      </c>
      <c r="J11" s="2">
        <f t="shared" si="1"/>
        <v>0</v>
      </c>
      <c r="K11" s="3"/>
      <c r="L11" s="3"/>
      <c r="M11" s="3">
        <v>0</v>
      </c>
      <c r="N11" s="3"/>
      <c r="O11" s="2">
        <f t="shared" si="2"/>
        <v>0</v>
      </c>
    </row>
    <row r="12" spans="1:15" x14ac:dyDescent="0.25">
      <c r="A12" s="1">
        <v>10</v>
      </c>
      <c r="B12" s="1" t="s">
        <v>8</v>
      </c>
      <c r="C12" s="1">
        <v>20</v>
      </c>
      <c r="D12" s="1" t="s">
        <v>13</v>
      </c>
      <c r="E12" s="1">
        <f t="shared" si="0"/>
        <v>112</v>
      </c>
      <c r="F12" s="1" t="s">
        <v>1</v>
      </c>
      <c r="G12" s="9">
        <v>2240</v>
      </c>
      <c r="H12" s="1" t="s">
        <v>13</v>
      </c>
      <c r="I12" s="15">
        <v>0</v>
      </c>
      <c r="J12" s="2">
        <f t="shared" si="1"/>
        <v>0</v>
      </c>
      <c r="K12" s="3"/>
      <c r="L12" s="3"/>
      <c r="M12" s="3">
        <v>0</v>
      </c>
      <c r="N12" s="3"/>
      <c r="O12" s="2">
        <f t="shared" si="2"/>
        <v>0</v>
      </c>
    </row>
    <row r="13" spans="1:15" x14ac:dyDescent="0.25">
      <c r="A13" s="1">
        <v>11</v>
      </c>
      <c r="B13" s="1" t="s">
        <v>9</v>
      </c>
      <c r="C13" s="1">
        <v>20</v>
      </c>
      <c r="D13" s="1" t="s">
        <v>13</v>
      </c>
      <c r="E13" s="1">
        <f t="shared" si="0"/>
        <v>19</v>
      </c>
      <c r="F13" s="1" t="s">
        <v>1</v>
      </c>
      <c r="G13" s="9">
        <v>380</v>
      </c>
      <c r="H13" s="1" t="s">
        <v>13</v>
      </c>
      <c r="I13" s="15">
        <v>0</v>
      </c>
      <c r="J13" s="2">
        <f t="shared" si="1"/>
        <v>0</v>
      </c>
      <c r="K13" s="3"/>
      <c r="L13" s="3"/>
      <c r="M13" s="3">
        <v>0</v>
      </c>
      <c r="N13" s="3"/>
      <c r="O13" s="2">
        <f t="shared" si="2"/>
        <v>0</v>
      </c>
    </row>
    <row r="14" spans="1:15" x14ac:dyDescent="0.25">
      <c r="A14" s="1">
        <v>12</v>
      </c>
      <c r="B14" s="1" t="s">
        <v>5</v>
      </c>
      <c r="C14" s="1">
        <v>20</v>
      </c>
      <c r="D14" s="1" t="s">
        <v>13</v>
      </c>
      <c r="E14" s="1">
        <f t="shared" si="0"/>
        <v>7</v>
      </c>
      <c r="F14" s="1" t="s">
        <v>1</v>
      </c>
      <c r="G14" s="9">
        <v>140</v>
      </c>
      <c r="H14" s="1" t="s">
        <v>13</v>
      </c>
      <c r="I14" s="15">
        <v>0</v>
      </c>
      <c r="J14" s="2">
        <f t="shared" si="1"/>
        <v>0</v>
      </c>
      <c r="K14" s="3"/>
      <c r="L14" s="3"/>
      <c r="M14" s="3">
        <v>0</v>
      </c>
      <c r="N14" s="3"/>
      <c r="O14" s="2">
        <f t="shared" si="2"/>
        <v>0</v>
      </c>
    </row>
    <row r="15" spans="1:15" x14ac:dyDescent="0.25">
      <c r="A15" s="1">
        <v>13</v>
      </c>
      <c r="B15" s="1" t="s">
        <v>6</v>
      </c>
      <c r="C15" s="1">
        <v>28</v>
      </c>
      <c r="D15" s="1" t="s">
        <v>13</v>
      </c>
      <c r="E15" s="1">
        <f t="shared" si="0"/>
        <v>8</v>
      </c>
      <c r="F15" s="1" t="s">
        <v>1</v>
      </c>
      <c r="G15" s="9">
        <v>224</v>
      </c>
      <c r="H15" s="1" t="s">
        <v>13</v>
      </c>
      <c r="I15" s="15">
        <v>0</v>
      </c>
      <c r="J15" s="2">
        <f t="shared" si="1"/>
        <v>0</v>
      </c>
      <c r="K15" s="3"/>
      <c r="L15" s="3"/>
      <c r="M15" s="3">
        <v>0</v>
      </c>
      <c r="N15" s="3"/>
      <c r="O15" s="2">
        <f t="shared" si="2"/>
        <v>0</v>
      </c>
    </row>
    <row r="16" spans="1:15" x14ac:dyDescent="0.25">
      <c r="A16" s="1">
        <v>14</v>
      </c>
      <c r="B16" s="1" t="s">
        <v>7</v>
      </c>
      <c r="C16" s="1">
        <v>16</v>
      </c>
      <c r="D16" s="1" t="s">
        <v>13</v>
      </c>
      <c r="E16" s="1">
        <f t="shared" si="0"/>
        <v>10</v>
      </c>
      <c r="F16" s="1" t="s">
        <v>1</v>
      </c>
      <c r="G16" s="9">
        <v>160</v>
      </c>
      <c r="H16" s="1" t="s">
        <v>13</v>
      </c>
      <c r="I16" s="15">
        <v>0</v>
      </c>
      <c r="J16" s="2">
        <f t="shared" si="1"/>
        <v>0</v>
      </c>
      <c r="K16" s="3"/>
      <c r="L16" s="3"/>
      <c r="M16" s="3">
        <v>0</v>
      </c>
      <c r="N16" s="3"/>
      <c r="O16" s="2">
        <f t="shared" si="2"/>
        <v>0</v>
      </c>
    </row>
    <row r="17" spans="1:15" x14ac:dyDescent="0.25">
      <c r="A17" s="1">
        <v>15</v>
      </c>
      <c r="B17" s="1" t="s">
        <v>56</v>
      </c>
      <c r="C17" s="1">
        <v>15</v>
      </c>
      <c r="D17" s="1" t="s">
        <v>13</v>
      </c>
      <c r="E17" s="1">
        <f t="shared" si="0"/>
        <v>20</v>
      </c>
      <c r="F17" s="1" t="s">
        <v>1</v>
      </c>
      <c r="G17" s="9">
        <v>300</v>
      </c>
      <c r="H17" s="1" t="s">
        <v>13</v>
      </c>
      <c r="I17" s="15">
        <v>0</v>
      </c>
      <c r="J17" s="2">
        <f t="shared" ref="J17" si="5">I17*G17</f>
        <v>0</v>
      </c>
      <c r="K17" s="3"/>
      <c r="L17" s="3"/>
      <c r="M17" s="3">
        <v>0</v>
      </c>
      <c r="N17" s="3"/>
      <c r="O17" s="2">
        <f t="shared" ref="O17" si="6">I17*M17</f>
        <v>0</v>
      </c>
    </row>
    <row r="18" spans="1:15" x14ac:dyDescent="0.25">
      <c r="A18" s="1">
        <v>16</v>
      </c>
      <c r="B18" s="1" t="s">
        <v>55</v>
      </c>
      <c r="C18" s="1">
        <v>25</v>
      </c>
      <c r="D18" s="1" t="s">
        <v>13</v>
      </c>
      <c r="E18" s="1">
        <f t="shared" si="0"/>
        <v>8</v>
      </c>
      <c r="F18" s="1" t="s">
        <v>1</v>
      </c>
      <c r="G18" s="9">
        <v>200</v>
      </c>
      <c r="H18" s="1" t="s">
        <v>13</v>
      </c>
      <c r="I18" s="15">
        <v>0</v>
      </c>
      <c r="J18" s="2">
        <f>I18*G18</f>
        <v>0</v>
      </c>
      <c r="K18" s="3"/>
      <c r="L18" s="3"/>
      <c r="M18" s="3">
        <v>0</v>
      </c>
      <c r="N18" s="3"/>
      <c r="O18" s="2">
        <f>I18*M18</f>
        <v>0</v>
      </c>
    </row>
    <row r="19" spans="1:15" x14ac:dyDescent="0.25">
      <c r="A19" s="1">
        <v>17</v>
      </c>
      <c r="B19" s="35" t="s">
        <v>57</v>
      </c>
      <c r="C19" s="36"/>
      <c r="D19" s="36"/>
      <c r="E19" s="36"/>
      <c r="F19" s="37"/>
      <c r="G19" s="9">
        <v>150000</v>
      </c>
      <c r="H19" s="1" t="s">
        <v>58</v>
      </c>
      <c r="I19" s="16">
        <v>0</v>
      </c>
      <c r="J19" s="5">
        <f>G19-I19*G19</f>
        <v>150000</v>
      </c>
      <c r="K19" s="8"/>
      <c r="L19" s="6"/>
      <c r="M19" s="6"/>
      <c r="N19" s="6"/>
      <c r="O19" s="7"/>
    </row>
    <row r="21" spans="1:15" x14ac:dyDescent="0.25">
      <c r="C21" s="33" t="s">
        <v>48</v>
      </c>
      <c r="D21" s="33"/>
      <c r="E21" s="33"/>
      <c r="F21" s="33"/>
      <c r="G21" s="33"/>
      <c r="H21" s="33"/>
      <c r="I21" s="33"/>
      <c r="J21" s="4">
        <f>SUM(J3:J19)</f>
        <v>150000</v>
      </c>
    </row>
  </sheetData>
  <mergeCells count="7">
    <mergeCell ref="C21:I21"/>
    <mergeCell ref="A1:O1"/>
    <mergeCell ref="B19:F19"/>
    <mergeCell ref="M2:N2"/>
    <mergeCell ref="G2:H2"/>
    <mergeCell ref="E2:F2"/>
    <mergeCell ref="C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18434-5881-4CAA-AC93-12023E812D9B}">
  <sheetPr>
    <tabColor rgb="FF002060"/>
  </sheetPr>
  <dimension ref="A1:O15"/>
  <sheetViews>
    <sheetView showGridLines="0" zoomScale="115" zoomScaleNormal="115" workbookViewId="0">
      <selection activeCell="B18" sqref="B18"/>
    </sheetView>
  </sheetViews>
  <sheetFormatPr baseColWidth="10" defaultRowHeight="15" x14ac:dyDescent="0.25"/>
  <cols>
    <col min="1" max="1" width="3.28515625" bestFit="1" customWidth="1"/>
    <col min="2" max="2" width="33.42578125" bestFit="1" customWidth="1"/>
    <col min="3" max="6" width="5.42578125" customWidth="1"/>
    <col min="7" max="7" width="6.7109375" customWidth="1"/>
    <col min="8" max="8" width="5.140625" customWidth="1"/>
    <col min="9" max="9" width="12.140625" bestFit="1" customWidth="1"/>
    <col min="10" max="10" width="15.7109375" customWidth="1"/>
    <col min="12" max="12" width="30.7109375" customWidth="1"/>
    <col min="13" max="13" width="12.5703125" customWidth="1"/>
    <col min="14" max="14" width="6.7109375" customWidth="1"/>
    <col min="15" max="15" width="13.85546875" bestFit="1" customWidth="1"/>
  </cols>
  <sheetData>
    <row r="1" spans="1:15" ht="18.75" x14ac:dyDescent="0.25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5.5" customHeight="1" x14ac:dyDescent="0.25">
      <c r="A2" s="10" t="s">
        <v>10</v>
      </c>
      <c r="B2" s="10" t="s">
        <v>11</v>
      </c>
      <c r="C2" s="40" t="s">
        <v>12</v>
      </c>
      <c r="D2" s="40"/>
      <c r="E2" s="40" t="s">
        <v>30</v>
      </c>
      <c r="F2" s="40"/>
      <c r="G2" s="40" t="s">
        <v>32</v>
      </c>
      <c r="H2" s="40"/>
      <c r="I2" s="10" t="s">
        <v>24</v>
      </c>
      <c r="J2" s="10" t="s">
        <v>25</v>
      </c>
      <c r="K2" s="10" t="s">
        <v>26</v>
      </c>
      <c r="L2" s="10" t="s">
        <v>27</v>
      </c>
      <c r="M2" s="40" t="s">
        <v>28</v>
      </c>
      <c r="N2" s="40"/>
      <c r="O2" s="10" t="s">
        <v>29</v>
      </c>
    </row>
    <row r="3" spans="1:15" x14ac:dyDescent="0.25">
      <c r="A3" s="1">
        <v>1</v>
      </c>
      <c r="B3" s="1" t="s">
        <v>22</v>
      </c>
      <c r="C3" s="1">
        <v>500</v>
      </c>
      <c r="D3" s="1" t="s">
        <v>14</v>
      </c>
      <c r="E3" s="1">
        <f t="shared" ref="E3:E7" si="0">G3/C3</f>
        <v>42</v>
      </c>
      <c r="F3" s="1" t="s">
        <v>1</v>
      </c>
      <c r="G3" s="1">
        <v>21000</v>
      </c>
      <c r="H3" s="1" t="s">
        <v>14</v>
      </c>
      <c r="I3" s="11">
        <v>0</v>
      </c>
      <c r="J3" s="2">
        <f t="shared" ref="J3:J10" si="1">I3*G3</f>
        <v>0</v>
      </c>
      <c r="K3" s="13"/>
      <c r="L3" s="13"/>
      <c r="M3" s="13">
        <v>0</v>
      </c>
      <c r="N3" s="13"/>
      <c r="O3" s="2">
        <f>I3*M3</f>
        <v>0</v>
      </c>
    </row>
    <row r="4" spans="1:15" x14ac:dyDescent="0.25">
      <c r="A4" s="1">
        <v>2</v>
      </c>
      <c r="B4" s="1" t="s">
        <v>17</v>
      </c>
      <c r="C4" s="1">
        <v>500</v>
      </c>
      <c r="D4" s="1" t="s">
        <v>14</v>
      </c>
      <c r="E4" s="1">
        <f t="shared" si="0"/>
        <v>32</v>
      </c>
      <c r="F4" s="1" t="s">
        <v>1</v>
      </c>
      <c r="G4" s="1">
        <v>16000</v>
      </c>
      <c r="H4" s="1" t="s">
        <v>14</v>
      </c>
      <c r="I4" s="11">
        <v>0</v>
      </c>
      <c r="J4" s="2">
        <f t="shared" si="1"/>
        <v>0</v>
      </c>
      <c r="K4" s="13"/>
      <c r="L4" s="13"/>
      <c r="M4" s="13">
        <v>0</v>
      </c>
      <c r="N4" s="13"/>
      <c r="O4" s="2">
        <f t="shared" ref="O4:O10" si="2">I4*M4</f>
        <v>0</v>
      </c>
    </row>
    <row r="5" spans="1:15" x14ac:dyDescent="0.25">
      <c r="A5" s="1">
        <v>3</v>
      </c>
      <c r="B5" s="1" t="s">
        <v>18</v>
      </c>
      <c r="C5" s="1">
        <v>500</v>
      </c>
      <c r="D5" s="1" t="s">
        <v>14</v>
      </c>
      <c r="E5" s="1">
        <f t="shared" si="0"/>
        <v>33</v>
      </c>
      <c r="F5" s="1" t="s">
        <v>1</v>
      </c>
      <c r="G5" s="1">
        <v>16500</v>
      </c>
      <c r="H5" s="1" t="s">
        <v>14</v>
      </c>
      <c r="I5" s="11">
        <v>0</v>
      </c>
      <c r="J5" s="2">
        <f t="shared" si="1"/>
        <v>0</v>
      </c>
      <c r="K5" s="13"/>
      <c r="L5" s="13"/>
      <c r="M5" s="13">
        <v>0</v>
      </c>
      <c r="N5" s="13"/>
      <c r="O5" s="2">
        <f t="shared" si="2"/>
        <v>0</v>
      </c>
    </row>
    <row r="6" spans="1:15" x14ac:dyDescent="0.25">
      <c r="A6" s="1">
        <v>4</v>
      </c>
      <c r="B6" s="1" t="s">
        <v>34</v>
      </c>
      <c r="C6" s="1">
        <v>250</v>
      </c>
      <c r="D6" s="1" t="s">
        <v>14</v>
      </c>
      <c r="E6" s="1">
        <f t="shared" si="0"/>
        <v>19</v>
      </c>
      <c r="F6" s="1" t="s">
        <v>1</v>
      </c>
      <c r="G6" s="1">
        <v>4750</v>
      </c>
      <c r="H6" s="1" t="s">
        <v>14</v>
      </c>
      <c r="I6" s="11">
        <v>0</v>
      </c>
      <c r="J6" s="2">
        <f t="shared" si="1"/>
        <v>0</v>
      </c>
      <c r="K6" s="13"/>
      <c r="L6" s="13"/>
      <c r="M6" s="13">
        <v>0</v>
      </c>
      <c r="N6" s="13"/>
      <c r="O6" s="2">
        <f t="shared" si="2"/>
        <v>0</v>
      </c>
    </row>
    <row r="7" spans="1:15" x14ac:dyDescent="0.25">
      <c r="A7" s="1">
        <v>5</v>
      </c>
      <c r="B7" s="1" t="s">
        <v>35</v>
      </c>
      <c r="C7" s="1">
        <v>16</v>
      </c>
      <c r="D7" s="1" t="s">
        <v>14</v>
      </c>
      <c r="E7" s="1">
        <f t="shared" si="0"/>
        <v>250</v>
      </c>
      <c r="F7" s="1" t="s">
        <v>1</v>
      </c>
      <c r="G7" s="1">
        <v>4000</v>
      </c>
      <c r="H7" s="1" t="s">
        <v>14</v>
      </c>
      <c r="I7" s="11">
        <v>0</v>
      </c>
      <c r="J7" s="2">
        <f t="shared" si="1"/>
        <v>0</v>
      </c>
      <c r="K7" s="13"/>
      <c r="L7" s="13"/>
      <c r="M7" s="13">
        <v>0</v>
      </c>
      <c r="N7" s="13"/>
      <c r="O7" s="2">
        <f t="shared" si="2"/>
        <v>0</v>
      </c>
    </row>
    <row r="8" spans="1:15" x14ac:dyDescent="0.25">
      <c r="A8" s="1">
        <v>6</v>
      </c>
      <c r="B8" s="1" t="s">
        <v>19</v>
      </c>
      <c r="C8" s="1">
        <v>100</v>
      </c>
      <c r="D8" s="1" t="s">
        <v>14</v>
      </c>
      <c r="E8" s="1">
        <f>G8/C8</f>
        <v>34</v>
      </c>
      <c r="F8" s="1" t="s">
        <v>1</v>
      </c>
      <c r="G8" s="1">
        <v>3400</v>
      </c>
      <c r="H8" s="1" t="s">
        <v>14</v>
      </c>
      <c r="I8" s="11">
        <v>0</v>
      </c>
      <c r="J8" s="2">
        <f t="shared" si="1"/>
        <v>0</v>
      </c>
      <c r="K8" s="13"/>
      <c r="L8" s="13"/>
      <c r="M8" s="13">
        <v>0</v>
      </c>
      <c r="N8" s="13"/>
      <c r="O8" s="2">
        <f t="shared" si="2"/>
        <v>0</v>
      </c>
    </row>
    <row r="9" spans="1:15" x14ac:dyDescent="0.25">
      <c r="A9" s="1">
        <v>7</v>
      </c>
      <c r="B9" s="1" t="s">
        <v>21</v>
      </c>
      <c r="C9" s="1">
        <v>200</v>
      </c>
      <c r="D9" s="1" t="s">
        <v>14</v>
      </c>
      <c r="E9" s="1">
        <f t="shared" ref="E9:E12" si="3">G9/C9</f>
        <v>17</v>
      </c>
      <c r="F9" s="1" t="s">
        <v>1</v>
      </c>
      <c r="G9" s="1">
        <v>3400</v>
      </c>
      <c r="H9" s="1" t="s">
        <v>14</v>
      </c>
      <c r="I9" s="11">
        <v>0</v>
      </c>
      <c r="J9" s="2">
        <f t="shared" si="1"/>
        <v>0</v>
      </c>
      <c r="K9" s="13"/>
      <c r="L9" s="13"/>
      <c r="M9" s="13">
        <v>0</v>
      </c>
      <c r="N9" s="13"/>
      <c r="O9" s="2">
        <f t="shared" si="2"/>
        <v>0</v>
      </c>
    </row>
    <row r="10" spans="1:15" x14ac:dyDescent="0.25">
      <c r="A10" s="1">
        <v>8</v>
      </c>
      <c r="B10" s="1" t="s">
        <v>36</v>
      </c>
      <c r="C10" s="1">
        <v>300</v>
      </c>
      <c r="D10" s="1" t="s">
        <v>14</v>
      </c>
      <c r="E10" s="1">
        <v>10</v>
      </c>
      <c r="F10" s="1" t="s">
        <v>1</v>
      </c>
      <c r="G10" s="1">
        <v>3000</v>
      </c>
      <c r="H10" s="1" t="s">
        <v>14</v>
      </c>
      <c r="I10" s="11">
        <v>0</v>
      </c>
      <c r="J10" s="2">
        <f t="shared" si="1"/>
        <v>0</v>
      </c>
      <c r="K10" s="13"/>
      <c r="L10" s="13"/>
      <c r="M10" s="13">
        <v>0</v>
      </c>
      <c r="N10" s="13"/>
      <c r="O10" s="2">
        <f t="shared" si="2"/>
        <v>0</v>
      </c>
    </row>
    <row r="11" spans="1:15" x14ac:dyDescent="0.25">
      <c r="A11" s="1">
        <v>9</v>
      </c>
      <c r="B11" s="1" t="s">
        <v>20</v>
      </c>
      <c r="C11" s="1">
        <v>1</v>
      </c>
      <c r="D11" s="1" t="s">
        <v>14</v>
      </c>
      <c r="E11" s="1">
        <f t="shared" si="3"/>
        <v>20</v>
      </c>
      <c r="F11" s="1" t="s">
        <v>1</v>
      </c>
      <c r="G11" s="1">
        <v>20</v>
      </c>
      <c r="H11" s="1" t="s">
        <v>14</v>
      </c>
      <c r="I11" s="11">
        <v>0</v>
      </c>
      <c r="J11" s="2">
        <f t="shared" ref="J11:J12" si="4">I11*G11</f>
        <v>0</v>
      </c>
      <c r="K11" s="13"/>
      <c r="L11" s="13"/>
      <c r="M11" s="13">
        <v>0</v>
      </c>
      <c r="N11" s="13"/>
      <c r="O11" s="2">
        <f t="shared" ref="O11:O12" si="5">I11*M11</f>
        <v>0</v>
      </c>
    </row>
    <row r="12" spans="1:15" x14ac:dyDescent="0.25">
      <c r="A12" s="1">
        <v>10</v>
      </c>
      <c r="B12" s="1" t="s">
        <v>23</v>
      </c>
      <c r="C12" s="1">
        <v>1</v>
      </c>
      <c r="D12" s="1" t="s">
        <v>14</v>
      </c>
      <c r="E12" s="1">
        <f t="shared" si="3"/>
        <v>8</v>
      </c>
      <c r="F12" s="1" t="s">
        <v>1</v>
      </c>
      <c r="G12" s="1">
        <v>8</v>
      </c>
      <c r="H12" s="1" t="s">
        <v>14</v>
      </c>
      <c r="I12" s="11">
        <v>0</v>
      </c>
      <c r="J12" s="2">
        <f t="shared" si="4"/>
        <v>0</v>
      </c>
      <c r="K12" s="13"/>
      <c r="L12" s="13"/>
      <c r="M12" s="13">
        <v>0</v>
      </c>
      <c r="N12" s="13"/>
      <c r="O12" s="2">
        <f t="shared" si="5"/>
        <v>0</v>
      </c>
    </row>
    <row r="13" spans="1:15" x14ac:dyDescent="0.25">
      <c r="A13" s="1">
        <v>11</v>
      </c>
      <c r="B13" s="35" t="s">
        <v>57</v>
      </c>
      <c r="C13" s="36"/>
      <c r="D13" s="36"/>
      <c r="E13" s="36"/>
      <c r="F13" s="37"/>
      <c r="G13" s="9">
        <v>15000</v>
      </c>
      <c r="H13" s="1" t="s">
        <v>37</v>
      </c>
      <c r="I13" s="12">
        <v>0</v>
      </c>
      <c r="J13" s="2">
        <f>G13-G13*I13</f>
        <v>15000</v>
      </c>
    </row>
    <row r="15" spans="1:15" ht="15.75" thickBot="1" x14ac:dyDescent="0.3">
      <c r="C15" s="33" t="s">
        <v>48</v>
      </c>
      <c r="D15" s="33"/>
      <c r="E15" s="33"/>
      <c r="F15" s="33"/>
      <c r="G15" s="33"/>
      <c r="H15" s="33"/>
      <c r="I15" s="33"/>
      <c r="J15" s="4">
        <f>SUM(J3:J13)</f>
        <v>15000</v>
      </c>
    </row>
  </sheetData>
  <mergeCells count="7">
    <mergeCell ref="C15:I15"/>
    <mergeCell ref="A1:O1"/>
    <mergeCell ref="B13:F13"/>
    <mergeCell ref="M2:N2"/>
    <mergeCell ref="C2:D2"/>
    <mergeCell ref="E2:F2"/>
    <mergeCell ref="G2:H2"/>
  </mergeCells>
  <pageMargins left="0.7" right="0.7" top="0.75" bottom="0.75" header="0.3" footer="0.3"/>
  <pageSetup orientation="portrait" r:id="rId1"/>
  <ignoredErrors>
    <ignoredError sqref="J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1. Om prisskjema</vt:lpstr>
      <vt:lpstr>2. Kjemikalier til svømmeanlegg</vt:lpstr>
      <vt:lpstr>3. Utstyr til vannanalyse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Serov, Ilja</dc:creator>
  <cp:lastModifiedBy>Ilja Serov</cp:lastModifiedBy>
  <dcterms:created xsi:type="dcterms:W3CDTF">2017-02-09T08:00:06Z</dcterms:created>
  <dcterms:modified xsi:type="dcterms:W3CDTF">2026-09-07T13:36:19Z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0d927f-6c35-4b92-8161-c32d3490ce0b_Enabled">
    <vt:lpwstr>true</vt:lpwstr>
  </property>
  <property fmtid="{D5CDD505-2E9C-101B-9397-08002B2CF9AE}" pid="3" name="MSIP_Label_b70d927f-6c35-4b92-8161-c32d3490ce0b_SetDate">
    <vt:lpwstr>2026-07-30T07:39:26Z</vt:lpwstr>
  </property>
  <property fmtid="{D5CDD505-2E9C-101B-9397-08002B2CF9AE}" pid="4" name="MSIP_Label_b70d927f-6c35-4b92-8161-c32d3490ce0b_Method">
    <vt:lpwstr>Standard</vt:lpwstr>
  </property>
  <property fmtid="{D5CDD505-2E9C-101B-9397-08002B2CF9AE}" pid="5" name="MSIP_Label_b70d927f-6c35-4b92-8161-c32d3490ce0b_Name">
    <vt:lpwstr>Intern</vt:lpwstr>
  </property>
  <property fmtid="{D5CDD505-2E9C-101B-9397-08002B2CF9AE}" pid="6" name="MSIP_Label_b70d927f-6c35-4b92-8161-c32d3490ce0b_SiteId">
    <vt:lpwstr>a2e9bef0-f1a2-42bb-be9d-b77083e9b7ed</vt:lpwstr>
  </property>
  <property fmtid="{D5CDD505-2E9C-101B-9397-08002B2CF9AE}" pid="7" name="MSIP_Label_b70d927f-6c35-4b92-8161-c32d3490ce0b_ActionId">
    <vt:lpwstr>46da6616-926f-4b84-8968-093d9c18673e</vt:lpwstr>
  </property>
  <property fmtid="{D5CDD505-2E9C-101B-9397-08002B2CF9AE}" pid="8" name="MSIP_Label_b70d927f-6c35-4b92-8161-c32d3490ce0b_ContentBits">
    <vt:lpwstr>0</vt:lpwstr>
  </property>
  <property fmtid="{D5CDD505-2E9C-101B-9397-08002B2CF9AE}" pid="9" name="MSIP_Label_b70d927f-6c35-4b92-8161-c32d3490ce0b_Tag">
    <vt:lpwstr>10, 3, 0, 1</vt:lpwstr>
  </property>
</Properties>
</file>